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ремонт ДК Тракт-ль\на сайт\НМЦК\"/>
    </mc:Choice>
  </mc:AlternateContent>
  <xr:revisionPtr revIDLastSave="0" documentId="13_ncr:1_{D69D15BD-092E-4792-A1F7-D2B4EC928F6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Лист1!$C$70</definedName>
  </definedNames>
  <calcPr calcId="181029"/>
</workbook>
</file>

<file path=xl/calcChain.xml><?xml version="1.0" encoding="utf-8"?>
<calcChain xmlns="http://schemas.openxmlformats.org/spreadsheetml/2006/main">
  <c r="G39" i="1" l="1"/>
  <c r="G53" i="1"/>
  <c r="G52" i="1"/>
  <c r="G51" i="1"/>
  <c r="G50" i="1"/>
  <c r="G49" i="1"/>
  <c r="G65" i="1" l="1"/>
  <c r="G66" i="1"/>
  <c r="G67" i="1"/>
  <c r="G68" i="1"/>
  <c r="G57" i="1"/>
  <c r="G59" i="1"/>
  <c r="G61" i="1"/>
  <c r="G55" i="1"/>
  <c r="G46" i="1"/>
  <c r="G47" i="1"/>
  <c r="G45" i="1"/>
  <c r="G31" i="1" l="1"/>
  <c r="G26" i="1"/>
  <c r="G27" i="1"/>
  <c r="G28" i="1"/>
  <c r="G29" i="1"/>
  <c r="G23" i="1"/>
  <c r="G24" i="1"/>
  <c r="G25" i="1"/>
  <c r="G19" i="1"/>
  <c r="G16" i="1" l="1"/>
  <c r="G37" i="1" l="1"/>
  <c r="G41" i="1"/>
  <c r="G63" i="1"/>
  <c r="G69" i="1" s="1"/>
  <c r="G33" i="1"/>
  <c r="G42" i="1" s="1"/>
  <c r="G35" i="1"/>
  <c r="G17" i="1"/>
  <c r="G15" i="1" l="1"/>
  <c r="G20" i="1" s="1"/>
  <c r="G70" i="1" l="1"/>
  <c r="G72" i="1" s="1"/>
  <c r="G73" i="1" s="1"/>
</calcChain>
</file>

<file path=xl/sharedStrings.xml><?xml version="1.0" encoding="utf-8"?>
<sst xmlns="http://schemas.openxmlformats.org/spreadsheetml/2006/main" count="105" uniqueCount="57">
  <si>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</si>
  <si>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</si>
  <si>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</si>
  <si>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</si>
  <si>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</si>
  <si>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</si>
  <si>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</si>
  <si>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НДС (20%)</t>
  </si>
  <si>
    <t>Начальная (максимальная) цена контракта с НДС</t>
  </si>
  <si>
    <t>Проект сметы контракта</t>
  </si>
  <si>
    <t>(наименование объекта)</t>
  </si>
  <si>
    <t>шт</t>
  </si>
  <si>
    <t>ЛСР № 02-01-01 Архитектурные решения</t>
  </si>
  <si>
    <t>Комплекс работ по капитальному ремонту дверных блоков</t>
  </si>
  <si>
    <t>Комплекс -  отделочные работы</t>
  </si>
  <si>
    <t>Комплекс работ по уборке территории от строительного мусора</t>
  </si>
  <si>
    <t>ЛСР № 02-01-03 Система электроснабжения</t>
  </si>
  <si>
    <t>Комплекс работ по капитальному ремонту системы электроснабжения</t>
  </si>
  <si>
    <t>ЛСР № 02-01-04 Система водоснабжения</t>
  </si>
  <si>
    <t>Комплекс работ по капитальному ремонту системы водоснабжения</t>
  </si>
  <si>
    <t>ЛСР № 02-01-05 Система  водоотведения</t>
  </si>
  <si>
    <t>Комплекс работ по капитальному ремонту системы водоотведения</t>
  </si>
  <si>
    <t xml:space="preserve">ЛСР № 02-01-06 Отопление и вентиляция </t>
  </si>
  <si>
    <t>Комплекс работ по капитальному ремонту отопления</t>
  </si>
  <si>
    <t>ЛСР № 02-01-08 Мероприятия по обеспечению пожарной безопастности</t>
  </si>
  <si>
    <t>Комплекс работ по обеспечению пожарной безопастности</t>
  </si>
  <si>
    <t>ЛСР № 02-01-09 Система оповещения и управления эвакуацией людей при пожаре</t>
  </si>
  <si>
    <t>Комплекс работ по капитальному ремонту системы оповещения и управления эвакуацией людей при пожаре</t>
  </si>
  <si>
    <t>I этап (2023 г.)</t>
  </si>
  <si>
    <t>II этап (2024 г.)</t>
  </si>
  <si>
    <t>Комплекс работ по капитальному ремонту кровли</t>
  </si>
  <si>
    <t>Комплекс работ по капитальному ремонту фасада</t>
  </si>
  <si>
    <t>Комплекс работ по капитальному ремонту крыльца</t>
  </si>
  <si>
    <t>Комплекс работ по монтажу витражей</t>
  </si>
  <si>
    <t>ЛСР 02-01-02 Конструктивные и объемно-планировочные решения</t>
  </si>
  <si>
    <t>Комплекс работ по капитальному ремонту отмостки</t>
  </si>
  <si>
    <t>Комплекс -  крыльца</t>
  </si>
  <si>
    <t>Комплекс -  козырьки</t>
  </si>
  <si>
    <t>Комплекс -  Пандус П-1, П-2</t>
  </si>
  <si>
    <t>Комплекс работ по капитальному ремонту входа в подвал</t>
  </si>
  <si>
    <t>III этап (2025 г.)</t>
  </si>
  <si>
    <t>ЛСР № 02-01-07 Охранная сигнализация</t>
  </si>
  <si>
    <t>Комплекс -  охранная сигнализация</t>
  </si>
  <si>
    <t>ЛСР № 02-01-11 Технологические решения</t>
  </si>
  <si>
    <t>Комплекс -  технологические решения</t>
  </si>
  <si>
    <t xml:space="preserve">ЛСР № 07-01-01 Схема планировочной организации участка </t>
  </si>
  <si>
    <t>Комплекс -  демонтажные работы</t>
  </si>
  <si>
    <t>Комплекс работ по устройству тротуаров, дорожек и отмостки</t>
  </si>
  <si>
    <t>Комплекс работ по устройству  наружного освещения</t>
  </si>
  <si>
    <t>Комплекс работ по устройству скамеек</t>
  </si>
  <si>
    <t xml:space="preserve">Всего по смете: </t>
  </si>
  <si>
    <t>Итого по I этапу:</t>
  </si>
  <si>
    <t>Итого по II этапу:</t>
  </si>
  <si>
    <t>Итого по III этапу:</t>
  </si>
  <si>
    <t>Комплекс работ по капитальному ремонту вентиляции</t>
  </si>
  <si>
    <t xml:space="preserve">Выполнение работы по капитальному ремонту объекта «г. Рубцовск, капитальный ремонт здания </t>
  </si>
  <si>
    <t>МБУ «ДК «Тракторостроитель», расположенного по адресу: просп. Ленина, д.7»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</si>
</sst>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2" fontId="0" fillId="0" borderId="0" xfId="0" applyNumberFormat="1"/>
    <xf numFmtId="164" fontId="0" fillId="0" borderId="0" xfId="0" applyNumberFormat="1"/>
    <xf numFmtId="2" fontId="5" fillId="0" borderId="0" xfId="0" applyNumberFormat="1" applyFont="1"/>
    <xf numFmtId="0" fontId="0" fillId="0" borderId="0" xfId="0" applyAlignment="1">
      <alignment horizontal="left"/>
    </xf>
    <xf numFmtId="2" fontId="2" fillId="2" borderId="2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center" vertical="top" wrapText="1"/>
    </xf>
    <xf numFmtId="2" fontId="1" fillId="2" borderId="6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2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right" wrapText="1"/>
    </xf>
    <xf numFmtId="0" fontId="1" fillId="2" borderId="0" xfId="0" applyFont="1" applyFill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wrapText="1"/>
    </xf>
    <xf numFmtId="2" fontId="2" fillId="2" borderId="0" xfId="0" applyNumberFormat="1" applyFont="1" applyFill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1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vertical="top" wrapText="1"/>
    </xf>
    <xf numFmtId="2" fontId="1" fillId="2" borderId="10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right" wrapText="1"/>
    </xf>
    <xf numFmtId="0" fontId="1" fillId="2" borderId="9" xfId="0" applyFont="1" applyFill="1" applyBorder="1" applyAlignment="1">
      <alignment horizontal="right" wrapText="1"/>
    </xf>
    <xf numFmtId="0" fontId="1" fillId="2" borderId="11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1" fillId="2" borderId="4" xfId="0" applyFont="1" applyFill="1" applyBorder="1" applyAlignment="1">
      <alignment horizontal="center" wrapText="1"/>
    </xf>
    <xf numFmtId="2" fontId="1" fillId="2" borderId="0" xfId="0" applyNumberFormat="1" applyFont="1" applyFill="1" applyAlignment="1">
      <alignment horizontal="right" wrapText="1"/>
    </xf>
    <xf numFmtId="2" fontId="1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vertical="center" wrapText="1"/>
    </xf>
    <xf numFmtId="2" fontId="2" fillId="2" borderId="11" xfId="0" applyNumberFormat="1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right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4"/>
  <sheetViews>
    <sheetView tabSelected="1" topLeftCell="A37" zoomScaleNormal="100" workbookViewId="0">
      <selection activeCell="G4" sqref="G4"/>
    </sheetView>
  </sheetViews>
  <sheetFormatPr defaultRowHeight="13.2" x14ac:dyDescent="0.25"/>
  <cols>
    <col min="1" max="1" width="4.6640625" customWidth="1"/>
    <col min="2" max="2" width="5.6640625" customWidth="1"/>
    <col min="3" max="3" width="56.6640625" customWidth="1"/>
    <col min="4" max="4" width="9.6640625" customWidth="1"/>
    <col min="5" max="5" width="10.6640625" customWidth="1"/>
    <col min="6" max="6" width="13.109375" customWidth="1"/>
    <col min="7" max="7" width="18.6640625" customWidth="1"/>
    <col min="9" max="9" width="13.6640625" bestFit="1" customWidth="1"/>
    <col min="10" max="10" width="13.109375" bestFit="1" customWidth="1"/>
    <col min="11" max="11" width="10.5546875" bestFit="1" customWidth="1"/>
    <col min="12" max="12" width="15.6640625" customWidth="1"/>
    <col min="13" max="13" width="9.5546875" bestFit="1" customWidth="1"/>
    <col min="16" max="16" width="9.5546875" bestFit="1" customWidth="1"/>
    <col min="17" max="18" width="10.5546875" bestFit="1" customWidth="1"/>
    <col min="21" max="22" width="10.5546875" bestFit="1" customWidth="1"/>
  </cols>
  <sheetData>
    <row r="1" spans="2:12" ht="15.6" x14ac:dyDescent="0.3">
      <c r="E1" s="73"/>
      <c r="F1" s="73"/>
      <c r="G1" s="73"/>
    </row>
    <row r="2" spans="2:12" ht="15.6" x14ac:dyDescent="0.3">
      <c r="E2" s="73"/>
      <c r="F2" s="73"/>
      <c r="G2" s="73"/>
    </row>
    <row r="3" spans="2:12" ht="15.6" x14ac:dyDescent="0.3">
      <c r="E3" s="27"/>
      <c r="F3" s="27"/>
      <c r="G3" s="27"/>
    </row>
    <row r="4" spans="2:12" x14ac:dyDescent="0.25">
      <c r="E4" s="4"/>
      <c r="F4" s="4"/>
      <c r="G4" s="4"/>
    </row>
    <row r="5" spans="2:12" ht="15.6" x14ac:dyDescent="0.3">
      <c r="B5" s="76" t="s">
        <v>9</v>
      </c>
      <c r="C5" s="76"/>
      <c r="D5" s="26"/>
      <c r="E5" s="26"/>
      <c r="F5" s="26"/>
      <c r="G5" s="26"/>
    </row>
    <row r="6" spans="2:12" ht="15.6" x14ac:dyDescent="0.3">
      <c r="B6" s="74" t="s">
        <v>55</v>
      </c>
      <c r="C6" s="74"/>
      <c r="D6" s="74"/>
      <c r="E6" s="74"/>
      <c r="F6" s="74"/>
      <c r="G6" s="74"/>
    </row>
    <row r="7" spans="2:12" ht="15.6" x14ac:dyDescent="0.3">
      <c r="B7" s="74" t="s">
        <v>56</v>
      </c>
      <c r="C7" s="74"/>
      <c r="D7" s="74"/>
      <c r="E7" s="74"/>
      <c r="F7" s="74"/>
      <c r="G7" s="74"/>
    </row>
    <row r="8" spans="2:12" x14ac:dyDescent="0.25">
      <c r="B8" s="75" t="s">
        <v>10</v>
      </c>
      <c r="C8" s="75"/>
      <c r="D8" s="75"/>
      <c r="E8" s="75"/>
      <c r="F8" s="75"/>
      <c r="G8" s="75"/>
    </row>
    <row r="10" spans="2:12" ht="31.2" x14ac:dyDescent="0.25">
      <c r="B10" s="58" t="s">
        <v>0</v>
      </c>
      <c r="C10" s="16" t="s">
        <v>1</v>
      </c>
      <c r="D10" s="60" t="s">
        <v>2</v>
      </c>
      <c r="E10" s="60" t="s">
        <v>3</v>
      </c>
      <c r="F10" s="62" t="s">
        <v>4</v>
      </c>
      <c r="G10" s="63"/>
    </row>
    <row r="11" spans="2:12" ht="15.6" x14ac:dyDescent="0.25">
      <c r="B11" s="59"/>
      <c r="C11" s="17"/>
      <c r="D11" s="61"/>
      <c r="E11" s="61"/>
      <c r="F11" s="20" t="s">
        <v>5</v>
      </c>
      <c r="G11" s="21" t="s">
        <v>6</v>
      </c>
    </row>
    <row r="12" spans="2:12" ht="15.6" x14ac:dyDescent="0.3">
      <c r="B12" s="19">
        <v>1</v>
      </c>
      <c r="C12" s="18">
        <v>2</v>
      </c>
      <c r="D12" s="49">
        <v>3</v>
      </c>
      <c r="E12" s="19">
        <v>4</v>
      </c>
      <c r="F12" s="6">
        <v>5</v>
      </c>
      <c r="G12" s="6">
        <v>6</v>
      </c>
    </row>
    <row r="13" spans="2:12" ht="21.75" customHeight="1" x14ac:dyDescent="0.3">
      <c r="B13" s="19"/>
      <c r="C13" s="18" t="s">
        <v>28</v>
      </c>
      <c r="D13" s="19"/>
      <c r="E13" s="19"/>
      <c r="F13" s="6"/>
      <c r="G13" s="6"/>
    </row>
    <row r="14" spans="2:12" ht="19.5" customHeight="1" x14ac:dyDescent="0.3">
      <c r="B14" s="29"/>
      <c r="C14" s="36" t="s">
        <v>12</v>
      </c>
      <c r="D14" s="30"/>
      <c r="E14" s="36"/>
      <c r="F14" s="36"/>
      <c r="G14" s="31"/>
    </row>
    <row r="15" spans="2:12" ht="31.5" customHeight="1" x14ac:dyDescent="0.3">
      <c r="B15" s="10">
        <v>1</v>
      </c>
      <c r="C15" s="33" t="s">
        <v>13</v>
      </c>
      <c r="D15" s="19" t="s">
        <v>11</v>
      </c>
      <c r="E15" s="11">
        <v>1</v>
      </c>
      <c r="F15" s="12">
        <v>96327</v>
      </c>
      <c r="G15" s="7">
        <f>ROUND(E15*F15,2)</f>
        <v>96327</v>
      </c>
      <c r="I15" s="2"/>
      <c r="J15" s="50"/>
    </row>
    <row r="16" spans="2:12" ht="17.25" customHeight="1" x14ac:dyDescent="0.3">
      <c r="B16" s="19">
        <v>2</v>
      </c>
      <c r="C16" s="33" t="s">
        <v>14</v>
      </c>
      <c r="D16" s="19" t="s">
        <v>11</v>
      </c>
      <c r="E16" s="47">
        <v>1</v>
      </c>
      <c r="F16" s="48">
        <v>3042071</v>
      </c>
      <c r="G16" s="7">
        <f>ROUND(E16*F16,2)</f>
        <v>3042071</v>
      </c>
      <c r="I16" s="2"/>
      <c r="J16" s="51"/>
      <c r="L16" s="1"/>
    </row>
    <row r="17" spans="2:12" ht="31.5" customHeight="1" x14ac:dyDescent="0.3">
      <c r="B17" s="32">
        <v>3</v>
      </c>
      <c r="C17" s="15" t="s">
        <v>15</v>
      </c>
      <c r="D17" s="19" t="s">
        <v>11</v>
      </c>
      <c r="E17" s="43">
        <v>1</v>
      </c>
      <c r="F17" s="38">
        <v>6736</v>
      </c>
      <c r="G17" s="8">
        <f t="shared" ref="G17:G68" si="0">ROUND(E17*F17,2)</f>
        <v>6736</v>
      </c>
      <c r="I17" s="2"/>
      <c r="J17" s="50"/>
    </row>
    <row r="18" spans="2:12" ht="20.25" customHeight="1" x14ac:dyDescent="0.3">
      <c r="B18" s="32"/>
      <c r="C18" s="34" t="s">
        <v>22</v>
      </c>
      <c r="D18" s="19"/>
      <c r="E18" s="13"/>
      <c r="F18" s="38"/>
      <c r="G18" s="8"/>
      <c r="I18" s="2"/>
      <c r="J18" s="50"/>
    </row>
    <row r="19" spans="2:12" ht="21.75" customHeight="1" x14ac:dyDescent="0.3">
      <c r="B19" s="32">
        <v>4</v>
      </c>
      <c r="C19" s="37" t="s">
        <v>23</v>
      </c>
      <c r="D19" s="19" t="s">
        <v>11</v>
      </c>
      <c r="E19" s="47">
        <v>1</v>
      </c>
      <c r="F19" s="38">
        <v>2597534</v>
      </c>
      <c r="G19" s="8">
        <f t="shared" si="0"/>
        <v>2597534</v>
      </c>
      <c r="I19" s="2"/>
      <c r="J19" s="50"/>
      <c r="L19" s="1"/>
    </row>
    <row r="20" spans="2:12" ht="21.75" customHeight="1" x14ac:dyDescent="0.3">
      <c r="B20" s="32"/>
      <c r="C20" s="55" t="s">
        <v>51</v>
      </c>
      <c r="D20" s="19"/>
      <c r="E20" s="53"/>
      <c r="F20" s="38"/>
      <c r="G20" s="8">
        <f>SUM(G15:G19)</f>
        <v>5742668</v>
      </c>
      <c r="I20" s="2"/>
      <c r="J20" s="50"/>
      <c r="L20" s="1"/>
    </row>
    <row r="21" spans="2:12" ht="21.75" customHeight="1" x14ac:dyDescent="0.3">
      <c r="B21" s="32"/>
      <c r="C21" s="18" t="s">
        <v>29</v>
      </c>
      <c r="D21" s="19"/>
      <c r="E21" s="53"/>
      <c r="F21" s="38"/>
      <c r="G21" s="8"/>
      <c r="I21" s="2"/>
      <c r="J21" s="50"/>
      <c r="L21" s="1"/>
    </row>
    <row r="22" spans="2:12" ht="21.75" customHeight="1" x14ac:dyDescent="0.3">
      <c r="B22" s="10"/>
      <c r="C22" s="36" t="s">
        <v>12</v>
      </c>
      <c r="D22" s="19"/>
      <c r="E22" s="53"/>
      <c r="F22" s="12"/>
      <c r="G22" s="8"/>
      <c r="I22" s="2"/>
      <c r="J22" s="50"/>
      <c r="L22" s="1"/>
    </row>
    <row r="23" spans="2:12" ht="21.75" customHeight="1" x14ac:dyDescent="0.3">
      <c r="B23" s="10">
        <v>1</v>
      </c>
      <c r="C23" s="33" t="s">
        <v>30</v>
      </c>
      <c r="D23" s="19" t="s">
        <v>11</v>
      </c>
      <c r="E23" s="9">
        <v>1</v>
      </c>
      <c r="F23" s="12">
        <v>4830932</v>
      </c>
      <c r="G23" s="8">
        <f t="shared" si="0"/>
        <v>4830932</v>
      </c>
      <c r="I23" s="2"/>
      <c r="J23" s="50"/>
      <c r="L23" s="1"/>
    </row>
    <row r="24" spans="2:12" ht="21.75" customHeight="1" x14ac:dyDescent="0.3">
      <c r="B24" s="32">
        <v>2</v>
      </c>
      <c r="C24" s="33" t="s">
        <v>31</v>
      </c>
      <c r="D24" s="19" t="s">
        <v>11</v>
      </c>
      <c r="E24" s="47">
        <v>1</v>
      </c>
      <c r="F24" s="38">
        <v>23231601</v>
      </c>
      <c r="G24" s="8">
        <f t="shared" si="0"/>
        <v>23231601</v>
      </c>
      <c r="I24" s="2"/>
      <c r="J24" s="50"/>
      <c r="L24" s="1"/>
    </row>
    <row r="25" spans="2:12" ht="21.75" customHeight="1" x14ac:dyDescent="0.3">
      <c r="B25" s="10">
        <v>3</v>
      </c>
      <c r="C25" s="33" t="s">
        <v>36</v>
      </c>
      <c r="D25" s="19" t="s">
        <v>11</v>
      </c>
      <c r="E25" s="47">
        <v>1</v>
      </c>
      <c r="F25" s="12">
        <v>4776878</v>
      </c>
      <c r="G25" s="8">
        <f t="shared" si="0"/>
        <v>4776878</v>
      </c>
      <c r="I25" s="2"/>
      <c r="J25" s="50"/>
      <c r="L25" s="1"/>
    </row>
    <row r="26" spans="2:12" ht="34.5" customHeight="1" x14ac:dyDescent="0.3">
      <c r="B26" s="32">
        <v>4</v>
      </c>
      <c r="C26" s="33" t="s">
        <v>13</v>
      </c>
      <c r="D26" s="19" t="s">
        <v>11</v>
      </c>
      <c r="E26" s="47">
        <v>1</v>
      </c>
      <c r="F26" s="38">
        <v>4445500</v>
      </c>
      <c r="G26" s="8">
        <f t="shared" si="0"/>
        <v>4445500</v>
      </c>
      <c r="I26" s="2"/>
      <c r="J26" s="50"/>
      <c r="L26" s="1"/>
    </row>
    <row r="27" spans="2:12" ht="24.75" customHeight="1" x14ac:dyDescent="0.3">
      <c r="B27" s="32">
        <v>5</v>
      </c>
      <c r="C27" s="33" t="s">
        <v>33</v>
      </c>
      <c r="D27" s="19" t="s">
        <v>11</v>
      </c>
      <c r="E27" s="47">
        <v>1</v>
      </c>
      <c r="F27" s="38">
        <v>1178309</v>
      </c>
      <c r="G27" s="8">
        <f t="shared" si="0"/>
        <v>1178309</v>
      </c>
      <c r="I27" s="2"/>
      <c r="J27" s="50"/>
      <c r="L27" s="1"/>
    </row>
    <row r="28" spans="2:12" ht="23.25" customHeight="1" x14ac:dyDescent="0.3">
      <c r="B28" s="32">
        <v>6</v>
      </c>
      <c r="C28" s="33" t="s">
        <v>14</v>
      </c>
      <c r="D28" s="19" t="s">
        <v>11</v>
      </c>
      <c r="E28" s="47">
        <v>1</v>
      </c>
      <c r="F28" s="38">
        <v>16026022</v>
      </c>
      <c r="G28" s="8">
        <f t="shared" si="0"/>
        <v>16026022</v>
      </c>
      <c r="I28" s="2"/>
      <c r="J28" s="50"/>
      <c r="L28" s="1"/>
    </row>
    <row r="29" spans="2:12" ht="34.5" customHeight="1" x14ac:dyDescent="0.3">
      <c r="B29" s="32">
        <v>7</v>
      </c>
      <c r="C29" s="52" t="s">
        <v>15</v>
      </c>
      <c r="D29" s="19" t="s">
        <v>11</v>
      </c>
      <c r="E29" s="47">
        <v>1</v>
      </c>
      <c r="F29" s="38">
        <v>14186</v>
      </c>
      <c r="G29" s="8">
        <f t="shared" si="0"/>
        <v>14186</v>
      </c>
      <c r="I29" s="2"/>
      <c r="J29" s="50"/>
      <c r="L29" s="1"/>
    </row>
    <row r="30" spans="2:12" ht="34.5" customHeight="1" x14ac:dyDescent="0.3">
      <c r="B30" s="32"/>
      <c r="C30" s="23" t="s">
        <v>34</v>
      </c>
      <c r="D30" s="19"/>
      <c r="E30" s="53"/>
      <c r="F30" s="38"/>
      <c r="G30" s="8"/>
      <c r="I30" s="2"/>
      <c r="J30" s="50"/>
      <c r="L30" s="1"/>
    </row>
    <row r="31" spans="2:12" ht="23.25" customHeight="1" x14ac:dyDescent="0.3">
      <c r="B31" s="32">
        <v>8</v>
      </c>
      <c r="C31" s="33" t="s">
        <v>35</v>
      </c>
      <c r="D31" s="19" t="s">
        <v>11</v>
      </c>
      <c r="E31" s="11">
        <v>1</v>
      </c>
      <c r="F31" s="38">
        <v>4225150</v>
      </c>
      <c r="G31" s="8">
        <f t="shared" si="0"/>
        <v>4225150</v>
      </c>
      <c r="I31" s="2"/>
      <c r="J31" s="50"/>
      <c r="L31" s="1"/>
    </row>
    <row r="32" spans="2:12" ht="23.25" customHeight="1" x14ac:dyDescent="0.3">
      <c r="B32" s="39"/>
      <c r="C32" s="35" t="s">
        <v>16</v>
      </c>
      <c r="D32" s="39"/>
      <c r="E32" s="35"/>
      <c r="F32" s="39"/>
      <c r="G32" s="8"/>
      <c r="I32" s="24"/>
      <c r="J32" s="54"/>
    </row>
    <row r="33" spans="2:10" ht="34.5" customHeight="1" x14ac:dyDescent="0.3">
      <c r="B33" s="10">
        <v>9</v>
      </c>
      <c r="C33" s="33" t="s">
        <v>17</v>
      </c>
      <c r="D33" s="19" t="s">
        <v>11</v>
      </c>
      <c r="E33" s="9">
        <v>1</v>
      </c>
      <c r="F33" s="12">
        <v>1911102</v>
      </c>
      <c r="G33" s="8">
        <f t="shared" si="0"/>
        <v>1911102</v>
      </c>
      <c r="I33" s="24"/>
      <c r="J33" s="54"/>
    </row>
    <row r="34" spans="2:10" ht="18.75" customHeight="1" x14ac:dyDescent="0.3">
      <c r="B34" s="10"/>
      <c r="C34" s="34" t="s">
        <v>18</v>
      </c>
      <c r="D34" s="19"/>
      <c r="E34" s="9"/>
      <c r="F34" s="12"/>
      <c r="G34" s="8"/>
      <c r="I34" s="2"/>
    </row>
    <row r="35" spans="2:10" ht="33" customHeight="1" x14ac:dyDescent="0.3">
      <c r="B35" s="10">
        <v>10</v>
      </c>
      <c r="C35" s="37" t="s">
        <v>19</v>
      </c>
      <c r="D35" s="19" t="s">
        <v>11</v>
      </c>
      <c r="E35" s="9">
        <v>1</v>
      </c>
      <c r="F35" s="12">
        <v>211804</v>
      </c>
      <c r="G35" s="8">
        <f t="shared" si="0"/>
        <v>211804</v>
      </c>
      <c r="I35" s="2"/>
      <c r="J35" s="50"/>
    </row>
    <row r="36" spans="2:10" ht="21.75" customHeight="1" x14ac:dyDescent="0.3">
      <c r="B36" s="10"/>
      <c r="C36" s="34" t="s">
        <v>20</v>
      </c>
      <c r="D36" s="19"/>
      <c r="E36" s="9"/>
      <c r="F36" s="12"/>
      <c r="G36" s="8"/>
      <c r="I36" s="2"/>
    </row>
    <row r="37" spans="2:10" ht="30.75" customHeight="1" x14ac:dyDescent="0.3">
      <c r="B37" s="10">
        <v>11</v>
      </c>
      <c r="C37" s="37" t="s">
        <v>21</v>
      </c>
      <c r="D37" s="19" t="s">
        <v>11</v>
      </c>
      <c r="E37" s="9">
        <v>1</v>
      </c>
      <c r="F37" s="12">
        <v>91516</v>
      </c>
      <c r="G37" s="8">
        <f t="shared" si="0"/>
        <v>91516</v>
      </c>
      <c r="I37" s="2"/>
      <c r="J37" s="50"/>
    </row>
    <row r="38" spans="2:10" ht="30.75" customHeight="1" x14ac:dyDescent="0.3">
      <c r="B38" s="10"/>
      <c r="C38" s="34" t="s">
        <v>22</v>
      </c>
      <c r="D38" s="19"/>
      <c r="E38" s="13"/>
      <c r="F38" s="12"/>
      <c r="G38" s="8"/>
      <c r="I38" s="2"/>
      <c r="J38" s="50"/>
    </row>
    <row r="39" spans="2:10" ht="30.75" customHeight="1" x14ac:dyDescent="0.3">
      <c r="B39" s="10">
        <v>12</v>
      </c>
      <c r="C39" s="37" t="s">
        <v>54</v>
      </c>
      <c r="D39" s="19" t="s">
        <v>11</v>
      </c>
      <c r="E39" s="47">
        <v>1</v>
      </c>
      <c r="F39" s="12">
        <v>3724180</v>
      </c>
      <c r="G39" s="8">
        <f t="shared" si="0"/>
        <v>3724180</v>
      </c>
      <c r="I39" s="2"/>
      <c r="J39" s="50"/>
    </row>
    <row r="40" spans="2:10" ht="33.75" customHeight="1" x14ac:dyDescent="0.3">
      <c r="B40" s="10"/>
      <c r="C40" s="40" t="s">
        <v>26</v>
      </c>
      <c r="D40" s="19"/>
      <c r="E40" s="9"/>
      <c r="F40" s="12"/>
      <c r="G40" s="8"/>
      <c r="I40" s="2"/>
    </row>
    <row r="41" spans="2:10" ht="33" customHeight="1" x14ac:dyDescent="0.3">
      <c r="B41" s="10">
        <v>13</v>
      </c>
      <c r="C41" s="33" t="s">
        <v>27</v>
      </c>
      <c r="D41" s="19" t="s">
        <v>11</v>
      </c>
      <c r="E41" s="9">
        <v>1</v>
      </c>
      <c r="F41" s="12">
        <v>966969</v>
      </c>
      <c r="G41" s="8">
        <f t="shared" si="0"/>
        <v>966969</v>
      </c>
      <c r="I41" s="2"/>
      <c r="J41" s="50"/>
    </row>
    <row r="42" spans="2:10" ht="24.75" customHeight="1" x14ac:dyDescent="0.3">
      <c r="B42" s="10"/>
      <c r="C42" s="55" t="s">
        <v>52</v>
      </c>
      <c r="D42" s="19"/>
      <c r="E42" s="9"/>
      <c r="F42" s="12"/>
      <c r="G42" s="8">
        <f>SUM(G23:G41)</f>
        <v>65634149</v>
      </c>
      <c r="I42" s="2"/>
      <c r="J42" s="50"/>
    </row>
    <row r="43" spans="2:10" ht="23.25" customHeight="1" x14ac:dyDescent="0.3">
      <c r="B43" s="32"/>
      <c r="C43" s="18" t="s">
        <v>40</v>
      </c>
      <c r="D43" s="28"/>
      <c r="E43" s="43"/>
      <c r="F43" s="38"/>
      <c r="G43" s="8"/>
      <c r="I43" s="2"/>
      <c r="J43" s="50"/>
    </row>
    <row r="44" spans="2:10" ht="20.25" customHeight="1" x14ac:dyDescent="0.3">
      <c r="B44" s="32"/>
      <c r="C44" s="36" t="s">
        <v>12</v>
      </c>
      <c r="D44" s="28"/>
      <c r="E44" s="43"/>
      <c r="F44" s="38"/>
      <c r="G44" s="8"/>
      <c r="I44" s="2"/>
      <c r="J44" s="50"/>
    </row>
    <row r="45" spans="2:10" ht="33" customHeight="1" x14ac:dyDescent="0.3">
      <c r="B45" s="32">
        <v>1</v>
      </c>
      <c r="C45" s="33" t="s">
        <v>13</v>
      </c>
      <c r="D45" s="19" t="s">
        <v>11</v>
      </c>
      <c r="E45" s="9">
        <v>1</v>
      </c>
      <c r="F45" s="38">
        <v>101761</v>
      </c>
      <c r="G45" s="8">
        <f>ROUND(E45*F45,2)</f>
        <v>101761</v>
      </c>
      <c r="I45" s="2"/>
      <c r="J45" s="50"/>
    </row>
    <row r="46" spans="2:10" ht="22.5" customHeight="1" x14ac:dyDescent="0.3">
      <c r="B46" s="32">
        <v>2</v>
      </c>
      <c r="C46" s="33" t="s">
        <v>14</v>
      </c>
      <c r="D46" s="19" t="s">
        <v>11</v>
      </c>
      <c r="E46" s="9">
        <v>1</v>
      </c>
      <c r="F46" s="38">
        <v>26199235</v>
      </c>
      <c r="G46" s="8">
        <f t="shared" ref="G46:G61" si="1">ROUND(E46*F46,2)</f>
        <v>26199235</v>
      </c>
      <c r="I46" s="2"/>
      <c r="J46" s="50"/>
    </row>
    <row r="47" spans="2:10" ht="33" customHeight="1" x14ac:dyDescent="0.3">
      <c r="B47" s="32">
        <v>3</v>
      </c>
      <c r="C47" s="52" t="s">
        <v>15</v>
      </c>
      <c r="D47" s="19" t="s">
        <v>11</v>
      </c>
      <c r="E47" s="9">
        <v>1</v>
      </c>
      <c r="F47" s="38">
        <v>81901</v>
      </c>
      <c r="G47" s="8">
        <f t="shared" si="1"/>
        <v>81901</v>
      </c>
      <c r="I47" s="2"/>
      <c r="J47" s="50"/>
    </row>
    <row r="48" spans="2:10" ht="33" customHeight="1" x14ac:dyDescent="0.3">
      <c r="B48" s="32"/>
      <c r="C48" s="23" t="s">
        <v>34</v>
      </c>
      <c r="D48" s="28"/>
      <c r="E48" s="43"/>
      <c r="F48" s="38"/>
      <c r="G48" s="8"/>
      <c r="I48" s="2"/>
      <c r="J48" s="50"/>
    </row>
    <row r="49" spans="2:10" ht="33" customHeight="1" x14ac:dyDescent="0.3">
      <c r="B49" s="32">
        <v>4</v>
      </c>
      <c r="C49" s="33" t="s">
        <v>32</v>
      </c>
      <c r="D49" s="19" t="s">
        <v>11</v>
      </c>
      <c r="E49" s="47">
        <v>1</v>
      </c>
      <c r="F49" s="38">
        <v>2632674</v>
      </c>
      <c r="G49" s="8">
        <f t="shared" ref="G49:G53" si="2">ROUND(E49*F49,2)</f>
        <v>2632674</v>
      </c>
      <c r="I49" s="2"/>
      <c r="J49" s="50"/>
    </row>
    <row r="50" spans="2:10" ht="33" customHeight="1" x14ac:dyDescent="0.3">
      <c r="B50" s="32">
        <v>5</v>
      </c>
      <c r="C50" s="33" t="s">
        <v>37</v>
      </c>
      <c r="D50" s="19" t="s">
        <v>11</v>
      </c>
      <c r="E50" s="47">
        <v>1</v>
      </c>
      <c r="F50" s="38">
        <v>170045</v>
      </c>
      <c r="G50" s="8">
        <f t="shared" si="2"/>
        <v>170045</v>
      </c>
      <c r="I50" s="2"/>
      <c r="J50" s="50"/>
    </row>
    <row r="51" spans="2:10" ht="33" customHeight="1" x14ac:dyDescent="0.3">
      <c r="B51" s="32">
        <v>6</v>
      </c>
      <c r="C51" s="33" t="s">
        <v>38</v>
      </c>
      <c r="D51" s="19" t="s">
        <v>11</v>
      </c>
      <c r="E51" s="47">
        <v>1</v>
      </c>
      <c r="F51" s="38">
        <v>223690</v>
      </c>
      <c r="G51" s="8">
        <f t="shared" si="2"/>
        <v>223690</v>
      </c>
      <c r="I51" s="2"/>
      <c r="J51" s="50"/>
    </row>
    <row r="52" spans="2:10" ht="33" customHeight="1" x14ac:dyDescent="0.3">
      <c r="B52" s="32">
        <v>7</v>
      </c>
      <c r="C52" s="33" t="s">
        <v>39</v>
      </c>
      <c r="D52" s="19" t="s">
        <v>11</v>
      </c>
      <c r="E52" s="47">
        <v>1</v>
      </c>
      <c r="F52" s="38">
        <v>183817</v>
      </c>
      <c r="G52" s="8">
        <f t="shared" si="2"/>
        <v>183817</v>
      </c>
      <c r="I52" s="2"/>
      <c r="J52" s="50"/>
    </row>
    <row r="53" spans="2:10" ht="33" customHeight="1" x14ac:dyDescent="0.3">
      <c r="B53" s="32">
        <v>8</v>
      </c>
      <c r="C53" s="52" t="s">
        <v>15</v>
      </c>
      <c r="D53" s="19" t="s">
        <v>11</v>
      </c>
      <c r="E53" s="47">
        <v>1</v>
      </c>
      <c r="F53" s="38">
        <v>28876</v>
      </c>
      <c r="G53" s="8">
        <f t="shared" si="2"/>
        <v>28876</v>
      </c>
      <c r="I53" s="2"/>
      <c r="J53" s="50"/>
    </row>
    <row r="54" spans="2:10" ht="24" customHeight="1" x14ac:dyDescent="0.3">
      <c r="B54" s="32"/>
      <c r="C54" s="35" t="s">
        <v>16</v>
      </c>
      <c r="D54" s="28"/>
      <c r="E54" s="43"/>
      <c r="F54" s="38"/>
      <c r="G54" s="8"/>
      <c r="I54" s="2"/>
      <c r="J54" s="50"/>
    </row>
    <row r="55" spans="2:10" ht="33" customHeight="1" x14ac:dyDescent="0.3">
      <c r="B55" s="10">
        <v>9</v>
      </c>
      <c r="C55" s="33" t="s">
        <v>17</v>
      </c>
      <c r="D55" s="19" t="s">
        <v>11</v>
      </c>
      <c r="E55" s="9">
        <v>1</v>
      </c>
      <c r="F55" s="12">
        <v>8059850</v>
      </c>
      <c r="G55" s="8">
        <f t="shared" si="1"/>
        <v>8059850</v>
      </c>
      <c r="I55" s="2"/>
      <c r="J55" s="50"/>
    </row>
    <row r="56" spans="2:10" ht="24" customHeight="1" x14ac:dyDescent="0.3">
      <c r="B56" s="32"/>
      <c r="C56" s="35" t="s">
        <v>41</v>
      </c>
      <c r="D56" s="28"/>
      <c r="E56" s="43"/>
      <c r="F56" s="38"/>
      <c r="G56" s="8"/>
      <c r="I56" s="2"/>
      <c r="J56" s="50"/>
    </row>
    <row r="57" spans="2:10" ht="21.75" customHeight="1" x14ac:dyDescent="0.3">
      <c r="B57" s="32">
        <v>10</v>
      </c>
      <c r="C57" s="33" t="s">
        <v>42</v>
      </c>
      <c r="D57" s="19" t="s">
        <v>11</v>
      </c>
      <c r="E57" s="9">
        <v>1</v>
      </c>
      <c r="F57" s="38">
        <v>2135039</v>
      </c>
      <c r="G57" s="8">
        <f t="shared" si="1"/>
        <v>2135039</v>
      </c>
      <c r="I57" s="2"/>
      <c r="J57" s="50"/>
    </row>
    <row r="58" spans="2:10" ht="33" customHeight="1" x14ac:dyDescent="0.3">
      <c r="B58" s="10"/>
      <c r="C58" s="34" t="s">
        <v>24</v>
      </c>
      <c r="D58" s="19"/>
      <c r="E58" s="42"/>
      <c r="F58" s="12"/>
      <c r="G58" s="8"/>
      <c r="I58" s="2"/>
      <c r="J58" s="50"/>
    </row>
    <row r="59" spans="2:10" ht="33" customHeight="1" x14ac:dyDescent="0.3">
      <c r="B59" s="32">
        <v>11</v>
      </c>
      <c r="C59" s="16" t="s">
        <v>25</v>
      </c>
      <c r="D59" s="28" t="s">
        <v>11</v>
      </c>
      <c r="E59" s="44">
        <v>1</v>
      </c>
      <c r="F59" s="38">
        <v>1104982</v>
      </c>
      <c r="G59" s="8">
        <f t="shared" si="1"/>
        <v>1104982</v>
      </c>
      <c r="I59" s="2"/>
      <c r="J59" s="50"/>
    </row>
    <row r="60" spans="2:10" ht="33" customHeight="1" x14ac:dyDescent="0.3">
      <c r="B60" s="32"/>
      <c r="C60" s="40" t="s">
        <v>26</v>
      </c>
      <c r="D60" s="28"/>
      <c r="E60" s="44"/>
      <c r="F60" s="38"/>
      <c r="G60" s="8"/>
      <c r="I60" s="2"/>
      <c r="J60" s="50"/>
    </row>
    <row r="61" spans="2:10" ht="33" customHeight="1" x14ac:dyDescent="0.3">
      <c r="B61" s="32">
        <v>12</v>
      </c>
      <c r="C61" s="33" t="s">
        <v>27</v>
      </c>
      <c r="D61" s="28" t="s">
        <v>11</v>
      </c>
      <c r="E61" s="44">
        <v>1</v>
      </c>
      <c r="F61" s="38">
        <v>1360326</v>
      </c>
      <c r="G61" s="8">
        <f t="shared" si="1"/>
        <v>1360326</v>
      </c>
      <c r="I61" s="2"/>
      <c r="J61" s="50"/>
    </row>
    <row r="62" spans="2:10" ht="21.75" customHeight="1" x14ac:dyDescent="0.3">
      <c r="B62" s="32"/>
      <c r="C62" s="35" t="s">
        <v>43</v>
      </c>
      <c r="D62" s="28"/>
      <c r="E62" s="44"/>
      <c r="F62" s="38"/>
      <c r="G62" s="8"/>
      <c r="I62" s="2"/>
    </row>
    <row r="63" spans="2:10" ht="23.25" customHeight="1" x14ac:dyDescent="0.3">
      <c r="B63" s="32">
        <v>13</v>
      </c>
      <c r="C63" s="33" t="s">
        <v>44</v>
      </c>
      <c r="D63" s="28" t="s">
        <v>11</v>
      </c>
      <c r="E63" s="44">
        <v>1</v>
      </c>
      <c r="F63" s="38">
        <v>2363404</v>
      </c>
      <c r="G63" s="8">
        <f t="shared" si="0"/>
        <v>2363404</v>
      </c>
      <c r="I63" s="2"/>
      <c r="J63" s="50"/>
    </row>
    <row r="64" spans="2:10" ht="33" customHeight="1" x14ac:dyDescent="0.3">
      <c r="B64" s="32"/>
      <c r="C64" s="36" t="s">
        <v>45</v>
      </c>
      <c r="D64" s="28"/>
      <c r="E64" s="44"/>
      <c r="F64" s="38"/>
      <c r="G64" s="8"/>
      <c r="I64" s="2"/>
    </row>
    <row r="65" spans="2:21" ht="24.75" customHeight="1" x14ac:dyDescent="0.3">
      <c r="B65" s="32">
        <v>14</v>
      </c>
      <c r="C65" s="33" t="s">
        <v>46</v>
      </c>
      <c r="D65" s="28" t="s">
        <v>11</v>
      </c>
      <c r="E65" s="44">
        <v>1</v>
      </c>
      <c r="F65" s="38">
        <v>829482</v>
      </c>
      <c r="G65" s="8">
        <f t="shared" si="0"/>
        <v>829482</v>
      </c>
      <c r="I65" s="2"/>
    </row>
    <row r="66" spans="2:21" ht="33" customHeight="1" x14ac:dyDescent="0.3">
      <c r="B66" s="32">
        <v>15</v>
      </c>
      <c r="C66" s="33" t="s">
        <v>47</v>
      </c>
      <c r="D66" s="28" t="s">
        <v>11</v>
      </c>
      <c r="E66" s="44">
        <v>1</v>
      </c>
      <c r="F66" s="38">
        <v>13686378</v>
      </c>
      <c r="G66" s="8">
        <f t="shared" si="0"/>
        <v>13686378</v>
      </c>
      <c r="I66" s="2"/>
    </row>
    <row r="67" spans="2:21" ht="27.75" customHeight="1" x14ac:dyDescent="0.3">
      <c r="B67" s="32">
        <v>16</v>
      </c>
      <c r="C67" s="33" t="s">
        <v>48</v>
      </c>
      <c r="D67" s="28" t="s">
        <v>11</v>
      </c>
      <c r="E67" s="44">
        <v>1</v>
      </c>
      <c r="F67" s="38">
        <v>2176271</v>
      </c>
      <c r="G67" s="8">
        <f t="shared" si="0"/>
        <v>2176271</v>
      </c>
      <c r="I67" s="2"/>
    </row>
    <row r="68" spans="2:21" ht="24.75" customHeight="1" x14ac:dyDescent="0.3">
      <c r="B68" s="32">
        <v>17</v>
      </c>
      <c r="C68" s="33" t="s">
        <v>49</v>
      </c>
      <c r="D68" s="28" t="s">
        <v>11</v>
      </c>
      <c r="E68" s="44">
        <v>1</v>
      </c>
      <c r="F68" s="38">
        <v>11903</v>
      </c>
      <c r="G68" s="8">
        <f t="shared" si="0"/>
        <v>11903</v>
      </c>
      <c r="I68" s="2"/>
    </row>
    <row r="69" spans="2:21" ht="24" customHeight="1" x14ac:dyDescent="0.3">
      <c r="B69" s="32"/>
      <c r="C69" s="33" t="s">
        <v>53</v>
      </c>
      <c r="D69" s="28"/>
      <c r="E69" s="44"/>
      <c r="F69" s="38"/>
      <c r="G69" s="8">
        <f>SUM(G45:G68)</f>
        <v>61349634</v>
      </c>
      <c r="I69" s="2"/>
      <c r="J69" s="50"/>
    </row>
    <row r="70" spans="2:21" ht="18.75" customHeight="1" x14ac:dyDescent="0.25">
      <c r="B70" s="66"/>
      <c r="C70" s="68" t="s">
        <v>50</v>
      </c>
      <c r="D70" s="58"/>
      <c r="E70" s="71"/>
      <c r="F70" s="64"/>
      <c r="G70" s="56">
        <f>G20+G42+G69</f>
        <v>132726451</v>
      </c>
    </row>
    <row r="71" spans="2:21" ht="4.5" customHeight="1" x14ac:dyDescent="0.25">
      <c r="B71" s="67"/>
      <c r="C71" s="69"/>
      <c r="D71" s="70"/>
      <c r="E71" s="72"/>
      <c r="F71" s="65"/>
      <c r="G71" s="57"/>
      <c r="J71" s="1"/>
      <c r="L71" s="3"/>
      <c r="R71" s="3"/>
    </row>
    <row r="72" spans="2:21" ht="20.25" customHeight="1" x14ac:dyDescent="0.3">
      <c r="B72" s="10"/>
      <c r="C72" s="37" t="s">
        <v>7</v>
      </c>
      <c r="D72" s="19"/>
      <c r="E72" s="42"/>
      <c r="F72" s="13"/>
      <c r="G72" s="8">
        <f>ROUND(G70*0.2,2)</f>
        <v>26545290.199999999</v>
      </c>
      <c r="J72" s="1"/>
      <c r="K72" s="1"/>
      <c r="U72" s="1"/>
    </row>
    <row r="73" spans="2:21" ht="24.75" customHeight="1" x14ac:dyDescent="0.3">
      <c r="B73" s="22"/>
      <c r="C73" s="41" t="s">
        <v>8</v>
      </c>
      <c r="D73" s="46"/>
      <c r="E73" s="45"/>
      <c r="F73" s="14"/>
      <c r="G73" s="5">
        <f>G70+G72</f>
        <v>159271741.19999999</v>
      </c>
      <c r="K73" s="1"/>
      <c r="U73" s="1"/>
    </row>
    <row r="74" spans="2:21" ht="15.6" x14ac:dyDescent="0.3">
      <c r="B74" s="17"/>
      <c r="C74" s="23"/>
      <c r="D74" s="24"/>
      <c r="E74" s="11"/>
      <c r="F74" s="11"/>
      <c r="G74" s="25"/>
      <c r="K74" s="1"/>
      <c r="U74" s="1"/>
    </row>
  </sheetData>
  <mergeCells count="16">
    <mergeCell ref="E1:G1"/>
    <mergeCell ref="E2:G2"/>
    <mergeCell ref="B5:C5"/>
    <mergeCell ref="B6:G6"/>
    <mergeCell ref="B8:G8"/>
    <mergeCell ref="B7:G7"/>
    <mergeCell ref="G70:G71"/>
    <mergeCell ref="B10:B11"/>
    <mergeCell ref="D10:D11"/>
    <mergeCell ref="E10:E11"/>
    <mergeCell ref="F10:G10"/>
    <mergeCell ref="F70:F71"/>
    <mergeCell ref="B70:B71"/>
    <mergeCell ref="C70:C71"/>
    <mergeCell ref="D70:D71"/>
    <mergeCell ref="E70:E71"/>
  </mergeCells>
  <phoneticPr fontId="3" type="noConversion"/>
  <pageMargins left="0.74803149606299213" right="0.74803149606299213" top="0.78740157480314965" bottom="0.78740157480314965" header="0.51181102362204722" footer="0.51181102362204722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2023-08-24T03:53:07Z</cp:lastPrinted>
  <dcterms:created xsi:type="dcterms:W3CDTF">2022-02-17T02:38:29Z</dcterms:created>
  <dcterms:modified xsi:type="dcterms:W3CDTF">2023-08-31T09:51:18Z</dcterms:modified>
</cp:coreProperties>
</file>